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00_OFICINA TÈCNICA\010 CONCURSOS\24-04 CONCURS FILTRES CLIMA (2023)\NOUS PREUS\"/>
    </mc:Choice>
  </mc:AlternateContent>
  <bookViews>
    <workbookView xWindow="-105" yWindow="-105" windowWidth="23250" windowHeight="12570" tabRatio="544"/>
  </bookViews>
  <sheets>
    <sheet name="Annex 1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F67" i="3"/>
  <c r="F65" i="3"/>
  <c r="F64" i="3"/>
  <c r="F63" i="3"/>
  <c r="F62" i="3"/>
  <c r="F61" i="3"/>
  <c r="F60" i="3"/>
  <c r="F59" i="3"/>
  <c r="F57" i="3"/>
  <c r="F56" i="3"/>
  <c r="F54" i="3"/>
  <c r="F53" i="3"/>
  <c r="F52" i="3"/>
  <c r="F50" i="3"/>
  <c r="F49" i="3"/>
  <c r="F48" i="3"/>
  <c r="F47" i="3"/>
  <c r="F46" i="3"/>
  <c r="F45" i="3"/>
  <c r="F44" i="3"/>
  <c r="F43" i="3"/>
  <c r="F42" i="3"/>
  <c r="F41" i="3"/>
  <c r="F40" i="3"/>
  <c r="F38" i="3"/>
  <c r="F37" i="3"/>
  <c r="F36" i="3"/>
  <c r="F35" i="3"/>
  <c r="F34" i="3"/>
  <c r="F33" i="3"/>
  <c r="F32" i="3"/>
  <c r="F31" i="3"/>
  <c r="F29" i="3"/>
  <c r="F28" i="3"/>
  <c r="F27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1" i="3"/>
  <c r="F10" i="3"/>
  <c r="F9" i="3"/>
  <c r="F8" i="3"/>
  <c r="F7" i="3"/>
  <c r="F5" i="3"/>
  <c r="I5" i="3"/>
  <c r="I7" i="3"/>
  <c r="I8" i="3"/>
  <c r="I9" i="3"/>
  <c r="I10" i="3"/>
  <c r="I11" i="3"/>
  <c r="I12" i="3"/>
  <c r="I14" i="3"/>
  <c r="I15" i="3"/>
  <c r="I16" i="3"/>
  <c r="I17" i="3"/>
  <c r="I18" i="3"/>
  <c r="I19" i="3"/>
  <c r="I20" i="3"/>
  <c r="I21" i="3"/>
  <c r="I22" i="3"/>
  <c r="I23" i="3"/>
  <c r="I24" i="3"/>
  <c r="I25" i="3"/>
  <c r="I27" i="3"/>
  <c r="I28" i="3"/>
  <c r="I29" i="3"/>
  <c r="I31" i="3"/>
  <c r="I32" i="3"/>
  <c r="I33" i="3"/>
  <c r="I34" i="3"/>
  <c r="I35" i="3"/>
  <c r="I36" i="3"/>
  <c r="I37" i="3"/>
  <c r="I38" i="3"/>
  <c r="I40" i="3"/>
  <c r="I41" i="3"/>
  <c r="I42" i="3"/>
  <c r="I43" i="3"/>
  <c r="I44" i="3"/>
  <c r="I45" i="3"/>
  <c r="I46" i="3"/>
  <c r="I47" i="3"/>
  <c r="I48" i="3"/>
  <c r="I49" i="3"/>
  <c r="I50" i="3"/>
  <c r="I52" i="3"/>
  <c r="I53" i="3"/>
  <c r="I54" i="3"/>
  <c r="I56" i="3"/>
  <c r="I57" i="3"/>
  <c r="I59" i="3"/>
  <c r="I60" i="3"/>
  <c r="I61" i="3"/>
  <c r="I62" i="3"/>
  <c r="I63" i="3"/>
  <c r="I64" i="3"/>
  <c r="I65" i="3"/>
  <c r="I67" i="3"/>
  <c r="I68" i="3"/>
  <c r="I70" i="3"/>
  <c r="H5" i="3"/>
  <c r="H7" i="3"/>
  <c r="H8" i="3"/>
  <c r="H9" i="3"/>
  <c r="H10" i="3"/>
  <c r="H11" i="3"/>
  <c r="H12" i="3"/>
  <c r="H14" i="3"/>
  <c r="H15" i="3"/>
  <c r="H16" i="3"/>
  <c r="H17" i="3"/>
  <c r="H18" i="3"/>
  <c r="H19" i="3"/>
  <c r="H20" i="3"/>
  <c r="H21" i="3"/>
  <c r="H22" i="3"/>
  <c r="H23" i="3"/>
  <c r="H24" i="3"/>
  <c r="H25" i="3"/>
  <c r="H27" i="3"/>
  <c r="H28" i="3"/>
  <c r="H29" i="3"/>
  <c r="H31" i="3"/>
  <c r="H32" i="3"/>
  <c r="H33" i="3"/>
  <c r="H34" i="3"/>
  <c r="H35" i="3"/>
  <c r="H36" i="3"/>
  <c r="H37" i="3"/>
  <c r="H38" i="3"/>
  <c r="H40" i="3"/>
  <c r="H41" i="3"/>
  <c r="H42" i="3"/>
  <c r="H43" i="3"/>
  <c r="H44" i="3"/>
  <c r="H45" i="3"/>
  <c r="H46" i="3"/>
  <c r="H47" i="3"/>
  <c r="H48" i="3"/>
  <c r="H49" i="3"/>
  <c r="H50" i="3"/>
  <c r="H52" i="3"/>
  <c r="H53" i="3"/>
  <c r="H54" i="3"/>
  <c r="H56" i="3"/>
  <c r="H57" i="3"/>
  <c r="H59" i="3"/>
  <c r="H60" i="3"/>
  <c r="H61" i="3"/>
  <c r="H62" i="3"/>
  <c r="H63" i="3"/>
  <c r="H64" i="3"/>
  <c r="H65" i="3"/>
  <c r="H67" i="3"/>
  <c r="H68" i="3"/>
  <c r="H70" i="3"/>
  <c r="G68" i="3"/>
  <c r="F55" i="3"/>
  <c r="I55" i="3"/>
  <c r="H55" i="3"/>
  <c r="G7" i="3"/>
  <c r="G8" i="3"/>
  <c r="G9" i="3"/>
  <c r="G10" i="3"/>
  <c r="G11" i="3"/>
  <c r="G12" i="3"/>
  <c r="G14" i="3"/>
  <c r="G15" i="3"/>
  <c r="G16" i="3"/>
  <c r="G17" i="3"/>
  <c r="G18" i="3"/>
  <c r="G19" i="3"/>
  <c r="G20" i="3"/>
  <c r="G21" i="3"/>
  <c r="G22" i="3"/>
  <c r="G23" i="3"/>
  <c r="G24" i="3"/>
  <c r="G25" i="3"/>
  <c r="G27" i="3"/>
  <c r="G28" i="3"/>
  <c r="G29" i="3"/>
  <c r="G31" i="3"/>
  <c r="G32" i="3"/>
  <c r="G33" i="3"/>
  <c r="G34" i="3"/>
  <c r="G35" i="3"/>
  <c r="G36" i="3"/>
  <c r="G37" i="3"/>
  <c r="G38" i="3"/>
  <c r="G40" i="3"/>
  <c r="G41" i="3"/>
  <c r="G42" i="3"/>
  <c r="G43" i="3"/>
  <c r="G44" i="3"/>
  <c r="G45" i="3"/>
  <c r="G46" i="3"/>
  <c r="G47" i="3"/>
  <c r="G48" i="3"/>
  <c r="G49" i="3"/>
  <c r="G50" i="3"/>
  <c r="G52" i="3"/>
  <c r="G53" i="3"/>
  <c r="G54" i="3"/>
  <c r="G55" i="3"/>
  <c r="G56" i="3"/>
  <c r="G57" i="3"/>
  <c r="G59" i="3"/>
  <c r="G60" i="3"/>
  <c r="G61" i="3"/>
  <c r="G62" i="3"/>
  <c r="G63" i="3"/>
  <c r="G64" i="3"/>
  <c r="G65" i="3"/>
  <c r="G67" i="3"/>
  <c r="G5" i="3"/>
  <c r="E25" i="3"/>
  <c r="E23" i="3"/>
</calcChain>
</file>

<file path=xl/sharedStrings.xml><?xml version="1.0" encoding="utf-8"?>
<sst xmlns="http://schemas.openxmlformats.org/spreadsheetml/2006/main" count="180" uniqueCount="82">
  <si>
    <t>H14</t>
  </si>
  <si>
    <t>TIPUS FILTRE</t>
  </si>
  <si>
    <t>390x592x98 mm</t>
  </si>
  <si>
    <t>287x390x98 mm</t>
  </si>
  <si>
    <t>490x592x98 mm</t>
  </si>
  <si>
    <t>287x490x98 mm</t>
  </si>
  <si>
    <t>287x592x98 mm</t>
  </si>
  <si>
    <t>287x287x98 mm</t>
  </si>
  <si>
    <t>287x592x48 mm</t>
  </si>
  <si>
    <t>287x592x292 mm</t>
  </si>
  <si>
    <t>592x592x48 mm</t>
  </si>
  <si>
    <t>592x592x292 mm</t>
  </si>
  <si>
    <t>490x592x292 mm</t>
  </si>
  <si>
    <t>592x592x98 mm</t>
  </si>
  <si>
    <t>610x762x292 mm</t>
  </si>
  <si>
    <t>305x610x150 mm</t>
  </si>
  <si>
    <t>513x513x68 mm</t>
  </si>
  <si>
    <t>305x305x150 mm</t>
  </si>
  <si>
    <t>305x610x292 mm</t>
  </si>
  <si>
    <t>305x610x68 mm</t>
  </si>
  <si>
    <t>305x914x68 mm</t>
  </si>
  <si>
    <t>457x457x150 mm</t>
  </si>
  <si>
    <t>610x610x292 mm</t>
  </si>
  <si>
    <t>610x610x68 mm</t>
  </si>
  <si>
    <t>610x610x78 mm</t>
  </si>
  <si>
    <t>457x457x78 mm</t>
  </si>
  <si>
    <t>535x535x78 mm</t>
  </si>
  <si>
    <t>305x610x78 mm</t>
  </si>
  <si>
    <t>914x610x78 mm</t>
  </si>
  <si>
    <t>610x1219x78 mm</t>
  </si>
  <si>
    <t>CLASSIFICACIÓ ISO 16890</t>
  </si>
  <si>
    <t>CLASSIFICACIÓ EN 1822-1:2019</t>
  </si>
  <si>
    <t xml:space="preserve">PREVISIÓ UNITATS EN 1 ANY </t>
  </si>
  <si>
    <t>(*)</t>
  </si>
  <si>
    <t>MIDES (*) Les dimensions poden variar +/- 5mm</t>
  </si>
  <si>
    <t>Les dimensions poden variar +/- 5mm</t>
  </si>
  <si>
    <t>IMPORT TOTAL  OFERT AMB IVA</t>
  </si>
  <si>
    <t xml:space="preserve">IMPORT TOTAL OFERT SENSE IVA </t>
  </si>
  <si>
    <t xml:space="preserve">IMPORT UNITARI OFERT AMB  IVA </t>
  </si>
  <si>
    <t xml:space="preserve">IMPORT UNITARI OFERT SENSE IVA </t>
  </si>
  <si>
    <t xml:space="preserve">2metres x 20metres </t>
  </si>
  <si>
    <t>Pols Gruix 60%</t>
  </si>
  <si>
    <t>Rotllo de fibra de poliester G4</t>
  </si>
  <si>
    <t>ePM10 70%</t>
  </si>
  <si>
    <t>ePM1  80%</t>
  </si>
  <si>
    <t>287x592x96 mm</t>
  </si>
  <si>
    <t>287x287x96 mm</t>
  </si>
  <si>
    <t>592x592x96 mm</t>
  </si>
  <si>
    <t>592x287x292 mm</t>
  </si>
  <si>
    <t>457x457x48 mm</t>
  </si>
  <si>
    <t>272x652x48 mm</t>
  </si>
  <si>
    <t>490x490x98 mm</t>
  </si>
  <si>
    <t>Filtre de paper de fibra de vidre d'alta eficàcia F9 amb marc d´acer galvanitzat i reixa metàl.lica de protecció en ambdós cares</t>
  </si>
  <si>
    <t>Filtre de paper de fibra de vidre eficàcia M6 miniplegat i separadors termoplàstics amb marc d'acer galvanitzat i reixa metàl·lica de protecció en ambdós cares</t>
  </si>
  <si>
    <t xml:space="preserve">Filtre de paper de fibra de vidre compacte d'alta eficàcia F9 de bosses rígides multièdric </t>
  </si>
  <si>
    <t>Filtre de bossa amb mitjes de fibra de vidre d'alta eficàcia F9 i amb marc metàl.lic.</t>
  </si>
  <si>
    <t>592x287x350-5 mm</t>
  </si>
  <si>
    <t>287x287x350-5 mm</t>
  </si>
  <si>
    <t>592x592x350-10 mm</t>
  </si>
  <si>
    <t>592x287x600-6 mm</t>
  </si>
  <si>
    <t>305x610x25 mm</t>
  </si>
  <si>
    <t>145x600 mm</t>
  </si>
  <si>
    <t>305x305x292 mm</t>
  </si>
  <si>
    <t>305x592x292 mm</t>
  </si>
  <si>
    <t>305x914x117 mm</t>
  </si>
  <si>
    <t>610x610x150 mm</t>
  </si>
  <si>
    <t>535x535x150 mm</t>
  </si>
  <si>
    <t>457X457X68 mm</t>
  </si>
  <si>
    <t>287x920x96 mm</t>
  </si>
  <si>
    <t>Filtre de paper de fibra de vidre eficàcia M6 miniplegat i separadors termoplàstics superficie amb obertudes en V multidièdric i junta de poliuretà</t>
  </si>
  <si>
    <t>Panell HEPA/ULPA de fluxe laminar amb paper de microfibra de vidre, junta de poliuretà, marc metàl.lic i reixa metàl.lica de protecció en ambdós cares.</t>
  </si>
  <si>
    <t>Filtre compacte HEPA de molt alta eficàcia de superfície ampliada amb paper miniplegat de fibra de vidre, junta de poliuretà, marc metàl.lic i reixa metàl.lica de protecció en ambdós cares.</t>
  </si>
  <si>
    <t>Filtre compacte HEPA de bosses rigides multidièdric, absolut de molt alta eficàcia de paper de fibra de vidre amb junta de poliuretà</t>
  </si>
  <si>
    <t>287x592x292-4 mm</t>
  </si>
  <si>
    <t>287x287x636-4 mm</t>
  </si>
  <si>
    <t>592x592x636-8 mm</t>
  </si>
  <si>
    <t>490x592x636-6 mm</t>
  </si>
  <si>
    <t>Panell de filtre de carbó actiu amb marc d'acer galvanitzat (Format pla)</t>
  </si>
  <si>
    <t>Filtre de carbó actiu en forma de cartutx amb carcassa d'acer galvanitzat (Format cilindric)</t>
  </si>
  <si>
    <t>PREU TOTAL OFERTAT</t>
  </si>
  <si>
    <t>PREU SENSE IVA</t>
  </si>
  <si>
    <t>PREU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</si>
</sst>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AA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49" fontId="0" fillId="0" borderId="3" xfId="1" applyNumberFormat="1" applyFont="1" applyFill="1" applyBorder="1" applyAlignment="1" applyProtection="1">
      <alignment horizontal="center"/>
      <protection locked="0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justify" wrapText="1"/>
    </xf>
    <xf numFmtId="0" fontId="0" fillId="0" borderId="1" xfId="0" applyBorder="1" applyAlignment="1">
      <alignment horizontal="justify" wrapText="1"/>
    </xf>
    <xf numFmtId="0" fontId="0" fillId="3" borderId="1" xfId="0" applyFill="1" applyBorder="1" applyAlignment="1">
      <alignment horizontal="justify" wrapText="1"/>
    </xf>
    <xf numFmtId="0" fontId="0" fillId="4" borderId="1" xfId="0" applyFill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quotePrefix="1" applyFill="1" applyBorder="1" applyAlignment="1">
      <alignment horizontal="center"/>
    </xf>
    <xf numFmtId="0" fontId="0" fillId="0" borderId="0" xfId="0" applyAlignment="1">
      <alignment horizontal="right" wrapText="1"/>
    </xf>
    <xf numFmtId="44" fontId="0" fillId="0" borderId="1" xfId="2" applyFont="1" applyBorder="1" applyAlignment="1">
      <alignment horizontal="center"/>
    </xf>
    <xf numFmtId="44" fontId="0" fillId="0" borderId="1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6" fontId="0" fillId="0" borderId="0" xfId="0" applyNumberFormat="1" applyAlignment="1">
      <alignment horizontal="center"/>
    </xf>
    <xf numFmtId="8" fontId="0" fillId="4" borderId="1" xfId="0" applyNumberFormat="1" applyFill="1" applyBorder="1" applyAlignment="1">
      <alignment horizontal="center"/>
    </xf>
    <xf numFmtId="8" fontId="0" fillId="2" borderId="1" xfId="0" applyNumberFormat="1" applyFill="1" applyBorder="1" applyAlignment="1">
      <alignment horizontal="center"/>
    </xf>
    <xf numFmtId="8" fontId="0" fillId="3" borderId="1" xfId="0" applyNumberFormat="1" applyFill="1" applyBorder="1" applyAlignment="1">
      <alignment horizontal="center"/>
    </xf>
    <xf numFmtId="8" fontId="3" fillId="5" borderId="1" xfId="0" applyNumberFormat="1" applyFont="1" applyFill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49" fontId="5" fillId="6" borderId="1" xfId="1" applyNumberFormat="1" applyFont="1" applyFill="1" applyBorder="1" applyAlignment="1" applyProtection="1">
      <alignment horizontal="center"/>
      <protection locked="0"/>
    </xf>
    <xf numFmtId="0" fontId="0" fillId="6" borderId="1" xfId="0" applyFill="1" applyBorder="1" applyAlignment="1">
      <alignment horizontal="center"/>
    </xf>
    <xf numFmtId="8" fontId="0" fillId="6" borderId="1" xfId="0" applyNumberFormat="1" applyFill="1" applyBorder="1" applyAlignment="1">
      <alignment horizontal="center"/>
    </xf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8" fontId="0" fillId="7" borderId="1" xfId="0" applyNumberFormat="1" applyFill="1" applyBorder="1" applyAlignment="1">
      <alignment horizontal="center"/>
    </xf>
    <xf numFmtId="8" fontId="3" fillId="0" borderId="0" xfId="0" applyNumberFormat="1" applyFont="1" applyAlignment="1">
      <alignment horizontal="center"/>
    </xf>
    <xf numFmtId="8" fontId="0" fillId="0" borderId="0" xfId="0" applyNumberFormat="1" applyAlignment="1">
      <alignment horizontal="center"/>
    </xf>
  </cellXfs>
  <cellStyles count="3">
    <cellStyle name="Coma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2"/>
  <sheetViews>
    <sheetView tabSelected="1" topLeftCell="B1" zoomScale="85" zoomScaleNormal="85" workbookViewId="0">
      <selection activeCell="F69" sqref="F69"/>
    </sheetView>
  </sheetViews>
  <sheetFormatPr defaultColWidth="11.42578125" defaultRowHeight="15" x14ac:dyDescent="0.25"/>
  <cols>
    <col min="1" max="1" width="93.28515625" style="9" bestFit="1" customWidth="1"/>
    <col min="2" max="2" width="57.85546875" bestFit="1" customWidth="1"/>
    <col min="3" max="3" width="19.28515625" customWidth="1"/>
    <col min="4" max="4" width="14.85546875" customWidth="1"/>
    <col min="5" max="5" width="17.7109375" style="2" customWidth="1"/>
    <col min="6" max="6" width="32.7109375" style="2" bestFit="1" customWidth="1"/>
    <col min="7" max="7" width="31.85546875" style="2" bestFit="1" customWidth="1"/>
    <col min="8" max="8" width="33.5703125" style="2" customWidth="1"/>
    <col min="9" max="9" width="35.28515625" style="2" customWidth="1"/>
  </cols>
  <sheetData>
    <row r="2" spans="1:12" ht="3.75" customHeight="1" x14ac:dyDescent="0.25">
      <c r="B2" s="1"/>
    </row>
    <row r="3" spans="1:12" ht="56.25" customHeight="1" x14ac:dyDescent="0.3">
      <c r="A3" s="10" t="s">
        <v>1</v>
      </c>
      <c r="B3" s="19" t="s">
        <v>34</v>
      </c>
      <c r="C3" s="10" t="s">
        <v>30</v>
      </c>
      <c r="D3" s="10" t="s">
        <v>31</v>
      </c>
      <c r="E3" s="20" t="s">
        <v>32</v>
      </c>
      <c r="F3" s="18" t="s">
        <v>39</v>
      </c>
      <c r="G3" s="18" t="s">
        <v>38</v>
      </c>
      <c r="H3" s="18" t="s">
        <v>37</v>
      </c>
      <c r="I3" s="18" t="s">
        <v>36</v>
      </c>
    </row>
    <row r="4" spans="1:12" ht="18.75" x14ac:dyDescent="0.25">
      <c r="B4" s="7"/>
      <c r="C4" s="5"/>
      <c r="D4" s="5"/>
      <c r="F4" s="5"/>
      <c r="G4" s="5"/>
      <c r="H4" s="5"/>
      <c r="I4" s="5"/>
    </row>
    <row r="5" spans="1:12" x14ac:dyDescent="0.25">
      <c r="A5" s="41" t="s">
        <v>42</v>
      </c>
      <c r="B5" s="42" t="s">
        <v>40</v>
      </c>
      <c r="C5" s="43" t="s">
        <v>41</v>
      </c>
      <c r="D5" s="43"/>
      <c r="E5" s="44">
        <v>25</v>
      </c>
      <c r="F5" s="45">
        <f>(187.13+55.2+84.8)/3</f>
        <v>109.04333333333334</v>
      </c>
      <c r="G5" s="45">
        <f>F5*1.21</f>
        <v>131.94243333333333</v>
      </c>
      <c r="H5" s="45">
        <f>E5*F5</f>
        <v>2726.0833333333335</v>
      </c>
      <c r="I5" s="45">
        <f>F5*E5*1.21</f>
        <v>3298.5608333333334</v>
      </c>
      <c r="L5" s="28"/>
    </row>
    <row r="6" spans="1:12" x14ac:dyDescent="0.25">
      <c r="B6" s="6"/>
      <c r="C6" s="5"/>
      <c r="D6" s="5"/>
      <c r="E6" s="21"/>
      <c r="F6" s="26"/>
      <c r="G6" s="26"/>
      <c r="H6" s="26"/>
      <c r="I6" s="26"/>
    </row>
    <row r="7" spans="1:12" ht="30" x14ac:dyDescent="0.25">
      <c r="A7" s="37" t="s">
        <v>53</v>
      </c>
      <c r="B7" s="38" t="s">
        <v>68</v>
      </c>
      <c r="C7" s="39" t="s">
        <v>43</v>
      </c>
      <c r="D7" s="39"/>
      <c r="E7" s="39">
        <v>1</v>
      </c>
      <c r="F7" s="40">
        <f>(70.79+13.86+43.83)/3</f>
        <v>42.826666666666675</v>
      </c>
      <c r="G7" s="40">
        <f>F7*1.21</f>
        <v>51.820266666666676</v>
      </c>
      <c r="H7" s="40">
        <f t="shared" ref="H7:H68" si="0">E7*F7</f>
        <v>42.826666666666675</v>
      </c>
      <c r="I7" s="40">
        <f t="shared" ref="I7:I65" si="1">F7*E7*1.21</f>
        <v>51.820266666666676</v>
      </c>
    </row>
    <row r="8" spans="1:12" ht="30" x14ac:dyDescent="0.25">
      <c r="A8" s="37" t="s">
        <v>53</v>
      </c>
      <c r="B8" s="38" t="s">
        <v>45</v>
      </c>
      <c r="C8" s="39" t="s">
        <v>43</v>
      </c>
      <c r="D8" s="39"/>
      <c r="E8" s="39">
        <v>2</v>
      </c>
      <c r="F8" s="40">
        <f>(28.33+20+23.875)/3</f>
        <v>24.068333333333332</v>
      </c>
      <c r="G8" s="40">
        <f t="shared" ref="G8:G68" si="2">F8*1.21</f>
        <v>29.122683333333331</v>
      </c>
      <c r="H8" s="40">
        <f t="shared" si="0"/>
        <v>48.136666666666663</v>
      </c>
      <c r="I8" s="40">
        <f t="shared" si="1"/>
        <v>58.245366666666662</v>
      </c>
    </row>
    <row r="9" spans="1:12" ht="30" x14ac:dyDescent="0.25">
      <c r="A9" s="37" t="s">
        <v>53</v>
      </c>
      <c r="B9" s="38" t="s">
        <v>46</v>
      </c>
      <c r="C9" s="39" t="s">
        <v>43</v>
      </c>
      <c r="D9" s="39"/>
      <c r="E9" s="39">
        <v>1</v>
      </c>
      <c r="F9" s="40">
        <f>(38.25+13.86+14.07)/3</f>
        <v>22.060000000000002</v>
      </c>
      <c r="G9" s="40">
        <f t="shared" si="2"/>
        <v>26.692600000000002</v>
      </c>
      <c r="H9" s="40">
        <f t="shared" si="0"/>
        <v>22.060000000000002</v>
      </c>
      <c r="I9" s="40">
        <f t="shared" si="1"/>
        <v>26.692600000000002</v>
      </c>
    </row>
    <row r="10" spans="1:12" ht="30" x14ac:dyDescent="0.25">
      <c r="A10" s="37" t="s">
        <v>53</v>
      </c>
      <c r="B10" s="38" t="s">
        <v>47</v>
      </c>
      <c r="C10" s="39" t="s">
        <v>43</v>
      </c>
      <c r="D10" s="39"/>
      <c r="E10" s="39">
        <v>2</v>
      </c>
      <c r="F10" s="40">
        <f>(51.73+32.49+39.865)/3</f>
        <v>41.361666666666672</v>
      </c>
      <c r="G10" s="40">
        <f t="shared" si="2"/>
        <v>50.04761666666667</v>
      </c>
      <c r="H10" s="40">
        <f t="shared" si="0"/>
        <v>82.723333333333343</v>
      </c>
      <c r="I10" s="40">
        <f t="shared" si="1"/>
        <v>100.09523333333334</v>
      </c>
    </row>
    <row r="11" spans="1:12" ht="30" x14ac:dyDescent="0.25">
      <c r="A11" s="37" t="s">
        <v>69</v>
      </c>
      <c r="B11" s="38" t="s">
        <v>11</v>
      </c>
      <c r="C11" s="39" t="s">
        <v>43</v>
      </c>
      <c r="D11" s="39"/>
      <c r="E11" s="39">
        <v>6</v>
      </c>
      <c r="F11" s="40">
        <f>(66.8+49.13+48.26)/3</f>
        <v>54.73</v>
      </c>
      <c r="G11" s="40">
        <f t="shared" si="2"/>
        <v>66.223299999999995</v>
      </c>
      <c r="H11" s="40">
        <f t="shared" si="0"/>
        <v>328.38</v>
      </c>
      <c r="I11" s="40">
        <f t="shared" si="1"/>
        <v>397.33979999999997</v>
      </c>
    </row>
    <row r="12" spans="1:12" ht="30" x14ac:dyDescent="0.25">
      <c r="A12" s="37" t="s">
        <v>69</v>
      </c>
      <c r="B12" s="38" t="s">
        <v>48</v>
      </c>
      <c r="C12" s="39" t="s">
        <v>43</v>
      </c>
      <c r="D12" s="39"/>
      <c r="E12" s="39">
        <v>5</v>
      </c>
      <c r="F12" s="40">
        <f>(37.54+32.9+32.17)/2</f>
        <v>51.305</v>
      </c>
      <c r="G12" s="40">
        <f t="shared" si="2"/>
        <v>62.079049999999995</v>
      </c>
      <c r="H12" s="40">
        <f t="shared" si="0"/>
        <v>256.52499999999998</v>
      </c>
      <c r="I12" s="40">
        <f t="shared" si="1"/>
        <v>310.39524999999998</v>
      </c>
    </row>
    <row r="13" spans="1:12" x14ac:dyDescent="0.25">
      <c r="A13" s="35"/>
      <c r="B13" s="34"/>
      <c r="C13" s="5"/>
      <c r="D13" s="5"/>
      <c r="E13" s="21"/>
      <c r="F13" s="26"/>
      <c r="G13" s="26"/>
      <c r="H13" s="26"/>
      <c r="I13" s="26"/>
    </row>
    <row r="14" spans="1:12" ht="30" x14ac:dyDescent="0.25">
      <c r="A14" s="14" t="s">
        <v>52</v>
      </c>
      <c r="B14" s="36" t="s">
        <v>8</v>
      </c>
      <c r="C14" s="3" t="s">
        <v>44</v>
      </c>
      <c r="D14" s="3"/>
      <c r="E14" s="36">
        <v>28</v>
      </c>
      <c r="F14" s="30">
        <f>(17+17.54+15.81)/3</f>
        <v>16.783333333333335</v>
      </c>
      <c r="G14" s="30">
        <f t="shared" si="2"/>
        <v>20.307833333333335</v>
      </c>
      <c r="H14" s="30">
        <f t="shared" si="0"/>
        <v>469.93333333333339</v>
      </c>
      <c r="I14" s="30">
        <f t="shared" si="1"/>
        <v>568.61933333333343</v>
      </c>
    </row>
    <row r="15" spans="1:12" ht="30" x14ac:dyDescent="0.25">
      <c r="A15" s="14" t="s">
        <v>52</v>
      </c>
      <c r="B15" s="36" t="s">
        <v>49</v>
      </c>
      <c r="C15" s="3" t="s">
        <v>44</v>
      </c>
      <c r="D15" s="3"/>
      <c r="E15" s="36">
        <v>21</v>
      </c>
      <c r="F15" s="30">
        <f>(31.54+22.53+24.14)/3</f>
        <v>26.070000000000004</v>
      </c>
      <c r="G15" s="30">
        <f t="shared" si="2"/>
        <v>31.544700000000002</v>
      </c>
      <c r="H15" s="30">
        <f t="shared" si="0"/>
        <v>547.47</v>
      </c>
      <c r="I15" s="30">
        <f t="shared" si="1"/>
        <v>662.43870000000004</v>
      </c>
    </row>
    <row r="16" spans="1:12" ht="30" x14ac:dyDescent="0.25">
      <c r="A16" s="14" t="s">
        <v>52</v>
      </c>
      <c r="B16" s="36" t="s">
        <v>10</v>
      </c>
      <c r="C16" s="3" t="s">
        <v>44</v>
      </c>
      <c r="D16" s="3"/>
      <c r="E16" s="36">
        <v>23</v>
      </c>
      <c r="F16" s="30">
        <f>(30.5+27.03+25.66)/3</f>
        <v>27.73</v>
      </c>
      <c r="G16" s="30">
        <f t="shared" si="2"/>
        <v>33.5533</v>
      </c>
      <c r="H16" s="30">
        <f t="shared" si="0"/>
        <v>637.79</v>
      </c>
      <c r="I16" s="30">
        <f t="shared" si="1"/>
        <v>771.72589999999991</v>
      </c>
    </row>
    <row r="17" spans="1:9" ht="30" x14ac:dyDescent="0.25">
      <c r="A17" s="14" t="s">
        <v>52</v>
      </c>
      <c r="B17" s="36" t="s">
        <v>50</v>
      </c>
      <c r="C17" s="3" t="s">
        <v>44</v>
      </c>
      <c r="D17" s="3"/>
      <c r="E17" s="36">
        <v>6</v>
      </c>
      <c r="F17" s="30">
        <f>(31.54+19.58+22.82)/3</f>
        <v>24.646666666666665</v>
      </c>
      <c r="G17" s="30">
        <f t="shared" si="2"/>
        <v>29.822466666666664</v>
      </c>
      <c r="H17" s="30">
        <f t="shared" si="0"/>
        <v>147.88</v>
      </c>
      <c r="I17" s="30">
        <f t="shared" si="1"/>
        <v>178.9348</v>
      </c>
    </row>
    <row r="18" spans="1:9" ht="30" x14ac:dyDescent="0.25">
      <c r="A18" s="14" t="s">
        <v>52</v>
      </c>
      <c r="B18" s="36" t="s">
        <v>2</v>
      </c>
      <c r="C18" s="3" t="s">
        <v>44</v>
      </c>
      <c r="D18" s="3"/>
      <c r="E18" s="36">
        <v>13</v>
      </c>
      <c r="F18" s="30">
        <f>(59.48+23.1+35.14)/3</f>
        <v>39.24</v>
      </c>
      <c r="G18" s="30">
        <f t="shared" si="2"/>
        <v>47.480400000000003</v>
      </c>
      <c r="H18" s="30">
        <f t="shared" si="0"/>
        <v>510.12</v>
      </c>
      <c r="I18" s="30">
        <f t="shared" si="1"/>
        <v>617.24519999999995</v>
      </c>
    </row>
    <row r="19" spans="1:9" ht="30" x14ac:dyDescent="0.25">
      <c r="A19" s="14" t="s">
        <v>52</v>
      </c>
      <c r="B19" s="36" t="s">
        <v>3</v>
      </c>
      <c r="C19" s="3" t="s">
        <v>44</v>
      </c>
      <c r="D19" s="3"/>
      <c r="E19" s="36">
        <v>1</v>
      </c>
      <c r="F19" s="30">
        <f>(43.92+24.33+17.69)/3</f>
        <v>28.646666666666665</v>
      </c>
      <c r="G19" s="30">
        <f t="shared" si="2"/>
        <v>34.66246666666666</v>
      </c>
      <c r="H19" s="30">
        <f t="shared" si="0"/>
        <v>28.646666666666665</v>
      </c>
      <c r="I19" s="30">
        <f t="shared" si="1"/>
        <v>34.66246666666666</v>
      </c>
    </row>
    <row r="20" spans="1:9" ht="30" x14ac:dyDescent="0.25">
      <c r="A20" s="14" t="s">
        <v>52</v>
      </c>
      <c r="B20" s="36" t="s">
        <v>4</v>
      </c>
      <c r="C20" s="3" t="s">
        <v>44</v>
      </c>
      <c r="D20" s="3"/>
      <c r="E20" s="36">
        <v>9</v>
      </c>
      <c r="F20" s="30">
        <f>(42.49+38.51+37.26)/3</f>
        <v>39.419999999999995</v>
      </c>
      <c r="G20" s="30">
        <f t="shared" si="2"/>
        <v>47.698199999999993</v>
      </c>
      <c r="H20" s="30">
        <f t="shared" si="0"/>
        <v>354.78</v>
      </c>
      <c r="I20" s="30">
        <f t="shared" si="1"/>
        <v>429.28379999999993</v>
      </c>
    </row>
    <row r="21" spans="1:9" ht="30" x14ac:dyDescent="0.25">
      <c r="A21" s="14" t="s">
        <v>52</v>
      </c>
      <c r="B21" s="36" t="s">
        <v>51</v>
      </c>
      <c r="C21" s="3" t="s">
        <v>44</v>
      </c>
      <c r="D21" s="3"/>
      <c r="E21" s="36">
        <v>1</v>
      </c>
      <c r="F21" s="30">
        <f>(40.4+36.24+31.82)/3</f>
        <v>36.153333333333336</v>
      </c>
      <c r="G21" s="30">
        <f t="shared" si="2"/>
        <v>43.745533333333334</v>
      </c>
      <c r="H21" s="30">
        <f t="shared" si="0"/>
        <v>36.153333333333336</v>
      </c>
      <c r="I21" s="30">
        <f t="shared" si="1"/>
        <v>43.745533333333334</v>
      </c>
    </row>
    <row r="22" spans="1:9" ht="30" x14ac:dyDescent="0.25">
      <c r="A22" s="14" t="s">
        <v>52</v>
      </c>
      <c r="B22" s="36" t="s">
        <v>5</v>
      </c>
      <c r="C22" s="3" t="s">
        <v>44</v>
      </c>
      <c r="D22" s="3"/>
      <c r="E22" s="36">
        <v>4</v>
      </c>
      <c r="F22" s="30">
        <f>(43.92+28.19+20.95)/3</f>
        <v>31.02</v>
      </c>
      <c r="G22" s="30">
        <f t="shared" si="2"/>
        <v>37.534199999999998</v>
      </c>
      <c r="H22" s="30">
        <f t="shared" si="0"/>
        <v>124.08</v>
      </c>
      <c r="I22" s="30">
        <f t="shared" si="1"/>
        <v>150.13679999999999</v>
      </c>
    </row>
    <row r="23" spans="1:9" ht="30" x14ac:dyDescent="0.25">
      <c r="A23" s="14" t="s">
        <v>52</v>
      </c>
      <c r="B23" s="36" t="s">
        <v>7</v>
      </c>
      <c r="C23" s="3" t="s">
        <v>44</v>
      </c>
      <c r="D23" s="3"/>
      <c r="E23" s="36">
        <f>1+1</f>
        <v>2</v>
      </c>
      <c r="F23" s="30">
        <f>(15.29+16.71+14.35)/3</f>
        <v>15.450000000000001</v>
      </c>
      <c r="G23" s="30">
        <f t="shared" si="2"/>
        <v>18.694500000000001</v>
      </c>
      <c r="H23" s="30">
        <f t="shared" si="0"/>
        <v>30.900000000000002</v>
      </c>
      <c r="I23" s="30">
        <f t="shared" si="1"/>
        <v>37.389000000000003</v>
      </c>
    </row>
    <row r="24" spans="1:9" ht="30" x14ac:dyDescent="0.25">
      <c r="A24" s="14" t="s">
        <v>52</v>
      </c>
      <c r="B24" s="36" t="s">
        <v>6</v>
      </c>
      <c r="C24" s="3" t="s">
        <v>44</v>
      </c>
      <c r="D24" s="3"/>
      <c r="E24" s="36">
        <v>26</v>
      </c>
      <c r="F24" s="30">
        <f>(27.64+26.88+24.36)/3</f>
        <v>26.293333333333333</v>
      </c>
      <c r="G24" s="30">
        <f t="shared" si="2"/>
        <v>31.814933333333332</v>
      </c>
      <c r="H24" s="30">
        <f t="shared" si="0"/>
        <v>683.62666666666667</v>
      </c>
      <c r="I24" s="30">
        <f t="shared" si="1"/>
        <v>827.18826666666666</v>
      </c>
    </row>
    <row r="25" spans="1:9" ht="30" x14ac:dyDescent="0.25">
      <c r="A25" s="14" t="s">
        <v>52</v>
      </c>
      <c r="B25" s="36" t="s">
        <v>13</v>
      </c>
      <c r="C25" s="3" t="s">
        <v>44</v>
      </c>
      <c r="D25" s="3"/>
      <c r="E25" s="36">
        <f>27+2+2+2+2</f>
        <v>35</v>
      </c>
      <c r="F25" s="30">
        <f>(50.3+45.08+40.67)/3</f>
        <v>45.35</v>
      </c>
      <c r="G25" s="30">
        <f t="shared" si="2"/>
        <v>54.8735</v>
      </c>
      <c r="H25" s="30">
        <f t="shared" si="0"/>
        <v>1587.25</v>
      </c>
      <c r="I25" s="30">
        <f t="shared" si="1"/>
        <v>1920.5725</v>
      </c>
    </row>
    <row r="26" spans="1:9" x14ac:dyDescent="0.25">
      <c r="A26" s="15"/>
      <c r="B26" s="11"/>
      <c r="C26" s="5"/>
      <c r="D26" s="5"/>
      <c r="E26" s="21"/>
      <c r="F26" s="33"/>
      <c r="G26" s="33"/>
      <c r="H26" s="33"/>
      <c r="I26" s="33"/>
    </row>
    <row r="27" spans="1:9" x14ac:dyDescent="0.25">
      <c r="A27" s="14" t="s">
        <v>54</v>
      </c>
      <c r="B27" s="36" t="s">
        <v>9</v>
      </c>
      <c r="C27" s="3" t="s">
        <v>44</v>
      </c>
      <c r="D27" s="3"/>
      <c r="E27" s="22">
        <v>32</v>
      </c>
      <c r="F27" s="30">
        <f>(37.84+34.85+32.73)/3</f>
        <v>35.139999999999993</v>
      </c>
      <c r="G27" s="30">
        <f t="shared" si="2"/>
        <v>42.51939999999999</v>
      </c>
      <c r="H27" s="30">
        <f t="shared" si="0"/>
        <v>1124.4799999999998</v>
      </c>
      <c r="I27" s="30">
        <f t="shared" si="1"/>
        <v>1360.6207999999997</v>
      </c>
    </row>
    <row r="28" spans="1:9" x14ac:dyDescent="0.25">
      <c r="A28" s="14" t="s">
        <v>54</v>
      </c>
      <c r="B28" s="36" t="s">
        <v>11</v>
      </c>
      <c r="C28" s="3" t="s">
        <v>44</v>
      </c>
      <c r="D28" s="3"/>
      <c r="E28" s="22">
        <v>62</v>
      </c>
      <c r="F28" s="30">
        <f>(67.84+49.06+49.09)/3</f>
        <v>55.330000000000005</v>
      </c>
      <c r="G28" s="30">
        <f t="shared" si="2"/>
        <v>66.949300000000008</v>
      </c>
      <c r="H28" s="30">
        <f t="shared" si="0"/>
        <v>3430.4600000000005</v>
      </c>
      <c r="I28" s="30">
        <f t="shared" si="1"/>
        <v>4150.8566000000001</v>
      </c>
    </row>
    <row r="29" spans="1:9" x14ac:dyDescent="0.25">
      <c r="A29" s="14" t="s">
        <v>54</v>
      </c>
      <c r="B29" s="36" t="s">
        <v>12</v>
      </c>
      <c r="C29" s="3" t="s">
        <v>44</v>
      </c>
      <c r="D29" s="3"/>
      <c r="E29" s="22">
        <v>6</v>
      </c>
      <c r="F29" s="30">
        <f>(59.35+43.97+44.19)/3</f>
        <v>49.169999999999995</v>
      </c>
      <c r="G29" s="30">
        <f t="shared" si="2"/>
        <v>59.495699999999992</v>
      </c>
      <c r="H29" s="30">
        <f t="shared" si="0"/>
        <v>295.02</v>
      </c>
      <c r="I29" s="30">
        <f t="shared" si="1"/>
        <v>356.97419999999994</v>
      </c>
    </row>
    <row r="30" spans="1:9" x14ac:dyDescent="0.25">
      <c r="A30" s="15"/>
      <c r="B30" s="11"/>
      <c r="C30" s="5"/>
      <c r="D30" s="5"/>
      <c r="E30" s="21"/>
      <c r="F30" s="33"/>
      <c r="G30" s="33"/>
      <c r="H30" s="33"/>
      <c r="I30" s="33"/>
    </row>
    <row r="31" spans="1:9" x14ac:dyDescent="0.25">
      <c r="A31" s="14" t="s">
        <v>55</v>
      </c>
      <c r="B31" s="36" t="s">
        <v>73</v>
      </c>
      <c r="C31" s="3" t="s">
        <v>44</v>
      </c>
      <c r="D31" s="3"/>
      <c r="E31" s="22">
        <v>9</v>
      </c>
      <c r="F31" s="30">
        <f>(19.86+29.14+14.52)/3</f>
        <v>21.173333333333332</v>
      </c>
      <c r="G31" s="30">
        <f t="shared" si="2"/>
        <v>25.619733333333333</v>
      </c>
      <c r="H31" s="30">
        <f t="shared" si="0"/>
        <v>190.56</v>
      </c>
      <c r="I31" s="30">
        <f t="shared" si="1"/>
        <v>230.57759999999999</v>
      </c>
    </row>
    <row r="32" spans="1:9" x14ac:dyDescent="0.25">
      <c r="A32" s="14" t="s">
        <v>55</v>
      </c>
      <c r="B32" s="36" t="s">
        <v>56</v>
      </c>
      <c r="C32" s="3" t="s">
        <v>44</v>
      </c>
      <c r="D32" s="3"/>
      <c r="E32" s="22">
        <v>4</v>
      </c>
      <c r="F32" s="30">
        <f>(23.43+30.8+15.03)/3</f>
        <v>23.08666666666667</v>
      </c>
      <c r="G32" s="30">
        <f t="shared" si="2"/>
        <v>27.934866666666668</v>
      </c>
      <c r="H32" s="30">
        <f t="shared" si="0"/>
        <v>92.346666666666678</v>
      </c>
      <c r="I32" s="30">
        <f t="shared" si="1"/>
        <v>111.73946666666667</v>
      </c>
    </row>
    <row r="33" spans="1:9" x14ac:dyDescent="0.25">
      <c r="A33" s="14" t="s">
        <v>55</v>
      </c>
      <c r="B33" s="36" t="s">
        <v>57</v>
      </c>
      <c r="C33" s="3" t="s">
        <v>44</v>
      </c>
      <c r="D33" s="3"/>
      <c r="E33" s="22">
        <v>2</v>
      </c>
      <c r="F33" s="30">
        <f>(26.65+21.05+14.52)/3</f>
        <v>20.74</v>
      </c>
      <c r="G33" s="30">
        <f t="shared" si="2"/>
        <v>25.095399999999998</v>
      </c>
      <c r="H33" s="30">
        <f t="shared" si="0"/>
        <v>41.48</v>
      </c>
      <c r="I33" s="30">
        <f t="shared" si="1"/>
        <v>50.190799999999996</v>
      </c>
    </row>
    <row r="34" spans="1:9" x14ac:dyDescent="0.25">
      <c r="A34" s="14" t="s">
        <v>55</v>
      </c>
      <c r="B34" s="36" t="s">
        <v>58</v>
      </c>
      <c r="C34" s="3" t="s">
        <v>44</v>
      </c>
      <c r="D34" s="3"/>
      <c r="E34" s="22">
        <v>10</v>
      </c>
      <c r="F34" s="30">
        <f>(54.53+51.7+32.3)/3</f>
        <v>46.176666666666669</v>
      </c>
      <c r="G34" s="30">
        <f t="shared" si="2"/>
        <v>55.873766666666668</v>
      </c>
      <c r="H34" s="30">
        <f t="shared" si="0"/>
        <v>461.76666666666671</v>
      </c>
      <c r="I34" s="30">
        <f t="shared" si="1"/>
        <v>558.73766666666666</v>
      </c>
    </row>
    <row r="35" spans="1:9" x14ac:dyDescent="0.25">
      <c r="A35" s="14" t="s">
        <v>55</v>
      </c>
      <c r="B35" s="36" t="s">
        <v>59</v>
      </c>
      <c r="C35" s="3" t="s">
        <v>44</v>
      </c>
      <c r="D35" s="3"/>
      <c r="E35" s="22">
        <v>1</v>
      </c>
      <c r="F35" s="30">
        <f>(38.25+37.71+21.32)/3</f>
        <v>32.426666666666669</v>
      </c>
      <c r="G35" s="30">
        <f t="shared" si="2"/>
        <v>39.236266666666666</v>
      </c>
      <c r="H35" s="30">
        <f t="shared" si="0"/>
        <v>32.426666666666669</v>
      </c>
      <c r="I35" s="30">
        <f t="shared" si="1"/>
        <v>39.236266666666666</v>
      </c>
    </row>
    <row r="36" spans="1:9" x14ac:dyDescent="0.25">
      <c r="A36" s="14" t="s">
        <v>55</v>
      </c>
      <c r="B36" s="36" t="s">
        <v>74</v>
      </c>
      <c r="C36" s="3" t="s">
        <v>44</v>
      </c>
      <c r="D36" s="3"/>
      <c r="E36" s="22">
        <v>4</v>
      </c>
      <c r="F36" s="30">
        <f>(31.05+15.51+16.53)/3</f>
        <v>21.03</v>
      </c>
      <c r="G36" s="30">
        <f t="shared" si="2"/>
        <v>25.446300000000001</v>
      </c>
      <c r="H36" s="30">
        <f t="shared" si="0"/>
        <v>84.12</v>
      </c>
      <c r="I36" s="30">
        <f t="shared" si="1"/>
        <v>101.7852</v>
      </c>
    </row>
    <row r="37" spans="1:9" x14ac:dyDescent="0.25">
      <c r="A37" s="14" t="s">
        <v>55</v>
      </c>
      <c r="B37" s="36" t="s">
        <v>76</v>
      </c>
      <c r="C37" s="3" t="s">
        <v>44</v>
      </c>
      <c r="D37" s="3"/>
      <c r="E37" s="22">
        <v>4</v>
      </c>
      <c r="F37" s="30">
        <f>(39.19+47.45+30.15)/3</f>
        <v>38.93</v>
      </c>
      <c r="G37" s="30">
        <f t="shared" si="2"/>
        <v>47.1053</v>
      </c>
      <c r="H37" s="30">
        <f t="shared" si="0"/>
        <v>155.72</v>
      </c>
      <c r="I37" s="30">
        <f t="shared" si="1"/>
        <v>188.4212</v>
      </c>
    </row>
    <row r="38" spans="1:9" x14ac:dyDescent="0.25">
      <c r="A38" s="14" t="s">
        <v>55</v>
      </c>
      <c r="B38" s="36" t="s">
        <v>75</v>
      </c>
      <c r="C38" s="3" t="s">
        <v>44</v>
      </c>
      <c r="D38" s="3"/>
      <c r="E38" s="22">
        <v>7</v>
      </c>
      <c r="F38" s="30">
        <f>(50.3+57.3+39.62)/3</f>
        <v>49.073333333333331</v>
      </c>
      <c r="G38" s="30">
        <f t="shared" si="2"/>
        <v>59.378733333333329</v>
      </c>
      <c r="H38" s="30">
        <f t="shared" si="0"/>
        <v>343.51333333333332</v>
      </c>
      <c r="I38" s="30">
        <f t="shared" si="1"/>
        <v>415.65113333333329</v>
      </c>
    </row>
    <row r="39" spans="1:9" x14ac:dyDescent="0.25">
      <c r="A39" s="15"/>
      <c r="B39" s="11"/>
      <c r="C39" s="5"/>
      <c r="D39" s="5"/>
      <c r="E39" s="21"/>
      <c r="F39" s="26"/>
      <c r="G39" s="26"/>
      <c r="H39" s="26"/>
      <c r="I39" s="26"/>
    </row>
    <row r="40" spans="1:9" ht="30" x14ac:dyDescent="0.25">
      <c r="A40" s="16" t="s">
        <v>70</v>
      </c>
      <c r="B40" s="12" t="s">
        <v>16</v>
      </c>
      <c r="C40" s="4"/>
      <c r="D40" s="4" t="s">
        <v>0</v>
      </c>
      <c r="E40" s="12">
        <v>9</v>
      </c>
      <c r="F40" s="31">
        <f>(104.53+70.89+76.16)/3</f>
        <v>83.86</v>
      </c>
      <c r="G40" s="31">
        <f t="shared" si="2"/>
        <v>101.47059999999999</v>
      </c>
      <c r="H40" s="31">
        <f t="shared" si="0"/>
        <v>754.74</v>
      </c>
      <c r="I40" s="31">
        <f t="shared" si="1"/>
        <v>913.23540000000003</v>
      </c>
    </row>
    <row r="41" spans="1:9" ht="30" x14ac:dyDescent="0.25">
      <c r="A41" s="16" t="s">
        <v>70</v>
      </c>
      <c r="B41" s="12" t="s">
        <v>19</v>
      </c>
      <c r="C41" s="4"/>
      <c r="D41" s="4" t="s">
        <v>0</v>
      </c>
      <c r="E41" s="12">
        <v>34</v>
      </c>
      <c r="F41" s="31">
        <f>(64.76+53.21+64.57)/3</f>
        <v>60.846666666666664</v>
      </c>
      <c r="G41" s="31">
        <f t="shared" si="2"/>
        <v>73.624466666666663</v>
      </c>
      <c r="H41" s="31">
        <f t="shared" si="0"/>
        <v>2068.7866666666664</v>
      </c>
      <c r="I41" s="31">
        <f t="shared" si="1"/>
        <v>2503.2318666666661</v>
      </c>
    </row>
    <row r="42" spans="1:9" ht="30" x14ac:dyDescent="0.25">
      <c r="A42" s="16" t="s">
        <v>70</v>
      </c>
      <c r="B42" s="12" t="s">
        <v>20</v>
      </c>
      <c r="C42" s="4"/>
      <c r="D42" s="4" t="s">
        <v>0</v>
      </c>
      <c r="E42" s="12">
        <v>28</v>
      </c>
      <c r="F42" s="31">
        <f>(100.87+78.93+89.41)/3</f>
        <v>89.736666666666679</v>
      </c>
      <c r="G42" s="31">
        <f t="shared" si="2"/>
        <v>108.58136666666668</v>
      </c>
      <c r="H42" s="31">
        <f t="shared" si="0"/>
        <v>2512.626666666667</v>
      </c>
      <c r="I42" s="31">
        <f t="shared" si="1"/>
        <v>3040.2782666666672</v>
      </c>
    </row>
    <row r="43" spans="1:9" ht="30" x14ac:dyDescent="0.25">
      <c r="A43" s="16" t="s">
        <v>70</v>
      </c>
      <c r="B43" s="12" t="s">
        <v>67</v>
      </c>
      <c r="C43" s="4"/>
      <c r="D43" s="4" t="s">
        <v>0</v>
      </c>
      <c r="E43" s="12">
        <v>76</v>
      </c>
      <c r="F43" s="31">
        <f>(71.23+60.71+65.4)/3</f>
        <v>65.78</v>
      </c>
      <c r="G43" s="31">
        <f t="shared" si="2"/>
        <v>79.593800000000002</v>
      </c>
      <c r="H43" s="31">
        <f t="shared" si="0"/>
        <v>4999.28</v>
      </c>
      <c r="I43" s="31">
        <f t="shared" si="1"/>
        <v>6049.1287999999995</v>
      </c>
    </row>
    <row r="44" spans="1:9" ht="30" x14ac:dyDescent="0.25">
      <c r="A44" s="16" t="s">
        <v>70</v>
      </c>
      <c r="B44" s="12" t="s">
        <v>23</v>
      </c>
      <c r="C44" s="4"/>
      <c r="D44" s="4" t="s">
        <v>0</v>
      </c>
      <c r="E44" s="12">
        <v>29</v>
      </c>
      <c r="F44" s="31">
        <f>(104.31+75.36+80.3)/3</f>
        <v>86.65666666666668</v>
      </c>
      <c r="G44" s="31">
        <f t="shared" si="2"/>
        <v>104.85456666666668</v>
      </c>
      <c r="H44" s="31">
        <f t="shared" si="0"/>
        <v>2513.0433333333335</v>
      </c>
      <c r="I44" s="31">
        <f t="shared" si="1"/>
        <v>3040.7824333333333</v>
      </c>
    </row>
    <row r="45" spans="1:9" ht="30" x14ac:dyDescent="0.25">
      <c r="A45" s="16" t="s">
        <v>70</v>
      </c>
      <c r="B45" s="12" t="s">
        <v>24</v>
      </c>
      <c r="C45" s="4"/>
      <c r="D45" s="4" t="s">
        <v>0</v>
      </c>
      <c r="E45" s="12">
        <v>4</v>
      </c>
      <c r="F45" s="31">
        <f>(106.48+77.32+80.3)/3</f>
        <v>88.033333333333346</v>
      </c>
      <c r="G45" s="31">
        <f t="shared" si="2"/>
        <v>106.52033333333334</v>
      </c>
      <c r="H45" s="31">
        <f t="shared" si="0"/>
        <v>352.13333333333338</v>
      </c>
      <c r="I45" s="31">
        <f t="shared" si="1"/>
        <v>426.08133333333336</v>
      </c>
    </row>
    <row r="46" spans="1:9" ht="30" x14ac:dyDescent="0.25">
      <c r="A46" s="16" t="s">
        <v>70</v>
      </c>
      <c r="B46" s="12" t="s">
        <v>25</v>
      </c>
      <c r="C46" s="4"/>
      <c r="D46" s="4" t="s">
        <v>0</v>
      </c>
      <c r="E46" s="12">
        <v>2</v>
      </c>
      <c r="F46" s="31">
        <f>(75.38+59.82+65.4)/3</f>
        <v>66.86666666666666</v>
      </c>
      <c r="G46" s="31">
        <f t="shared" si="2"/>
        <v>80.908666666666662</v>
      </c>
      <c r="H46" s="31">
        <f t="shared" si="0"/>
        <v>133.73333333333332</v>
      </c>
      <c r="I46" s="31">
        <f t="shared" si="1"/>
        <v>161.81733333333332</v>
      </c>
    </row>
    <row r="47" spans="1:9" ht="30" x14ac:dyDescent="0.25">
      <c r="A47" s="16" t="s">
        <v>70</v>
      </c>
      <c r="B47" s="12" t="s">
        <v>26</v>
      </c>
      <c r="C47" s="4"/>
      <c r="D47" s="4" t="s">
        <v>0</v>
      </c>
      <c r="E47" s="12">
        <v>14</v>
      </c>
      <c r="F47" s="31">
        <f>(106.48+72.32+76.16)/3</f>
        <v>84.986666666666665</v>
      </c>
      <c r="G47" s="31">
        <f t="shared" si="2"/>
        <v>102.83386666666667</v>
      </c>
      <c r="H47" s="31">
        <f t="shared" si="0"/>
        <v>1189.8133333333333</v>
      </c>
      <c r="I47" s="31">
        <f t="shared" si="1"/>
        <v>1439.6741333333332</v>
      </c>
    </row>
    <row r="48" spans="1:9" ht="30" x14ac:dyDescent="0.25">
      <c r="A48" s="16" t="s">
        <v>70</v>
      </c>
      <c r="B48" s="12" t="s">
        <v>27</v>
      </c>
      <c r="C48" s="4"/>
      <c r="D48" s="4" t="s">
        <v>0</v>
      </c>
      <c r="E48" s="12">
        <v>1</v>
      </c>
      <c r="F48" s="31">
        <f>(68.48+55.18+64.57)/3</f>
        <v>62.743333333333332</v>
      </c>
      <c r="G48" s="31">
        <f t="shared" si="2"/>
        <v>75.91943333333333</v>
      </c>
      <c r="H48" s="31">
        <f t="shared" si="0"/>
        <v>62.743333333333332</v>
      </c>
      <c r="I48" s="31">
        <f t="shared" si="1"/>
        <v>75.91943333333333</v>
      </c>
    </row>
    <row r="49" spans="1:9" ht="30" x14ac:dyDescent="0.25">
      <c r="A49" s="16" t="s">
        <v>70</v>
      </c>
      <c r="B49" s="12" t="s">
        <v>28</v>
      </c>
      <c r="C49" s="4"/>
      <c r="D49" s="4" t="s">
        <v>0</v>
      </c>
      <c r="E49" s="12">
        <v>6</v>
      </c>
      <c r="F49" s="31">
        <f>(144.76+112.86+127.49)/3</f>
        <v>128.37</v>
      </c>
      <c r="G49" s="31">
        <f t="shared" si="2"/>
        <v>155.32769999999999</v>
      </c>
      <c r="H49" s="31">
        <f t="shared" si="0"/>
        <v>770.22</v>
      </c>
      <c r="I49" s="31">
        <f t="shared" si="1"/>
        <v>931.96619999999996</v>
      </c>
    </row>
    <row r="50" spans="1:9" ht="30" x14ac:dyDescent="0.25">
      <c r="A50" s="16" t="s">
        <v>70</v>
      </c>
      <c r="B50" s="12" t="s">
        <v>29</v>
      </c>
      <c r="C50" s="4"/>
      <c r="D50" s="4" t="s">
        <v>0</v>
      </c>
      <c r="E50" s="12">
        <v>2</v>
      </c>
      <c r="F50" s="31">
        <f>(189.04+129.82+155.63)/3</f>
        <v>158.16333333333333</v>
      </c>
      <c r="G50" s="31">
        <f t="shared" si="2"/>
        <v>191.37763333333331</v>
      </c>
      <c r="H50" s="31">
        <f t="shared" si="0"/>
        <v>316.32666666666665</v>
      </c>
      <c r="I50" s="31">
        <f t="shared" si="1"/>
        <v>382.75526666666661</v>
      </c>
    </row>
    <row r="51" spans="1:9" x14ac:dyDescent="0.25">
      <c r="A51" s="15"/>
      <c r="B51" s="2"/>
      <c r="C51" s="5"/>
      <c r="D51" s="5"/>
      <c r="E51" s="21"/>
      <c r="F51" s="33"/>
      <c r="G51" s="33"/>
      <c r="H51" s="33"/>
      <c r="I51" s="33"/>
    </row>
    <row r="52" spans="1:9" ht="30" x14ac:dyDescent="0.25">
      <c r="A52" s="16" t="s">
        <v>71</v>
      </c>
      <c r="B52" s="12" t="s">
        <v>64</v>
      </c>
      <c r="C52" s="4"/>
      <c r="D52" s="4" t="s">
        <v>0</v>
      </c>
      <c r="E52" s="12">
        <v>15</v>
      </c>
      <c r="F52" s="31">
        <f>(139.7+180.77+113.84)/3</f>
        <v>144.77000000000001</v>
      </c>
      <c r="G52" s="31">
        <f t="shared" si="2"/>
        <v>175.17170000000002</v>
      </c>
      <c r="H52" s="31">
        <f t="shared" si="0"/>
        <v>2171.5500000000002</v>
      </c>
      <c r="I52" s="31">
        <f t="shared" si="1"/>
        <v>2627.5754999999999</v>
      </c>
    </row>
    <row r="53" spans="1:9" ht="30" x14ac:dyDescent="0.25">
      <c r="A53" s="16" t="s">
        <v>71</v>
      </c>
      <c r="B53" s="12" t="s">
        <v>21</v>
      </c>
      <c r="C53" s="4"/>
      <c r="D53" s="4" t="s">
        <v>0</v>
      </c>
      <c r="E53" s="12">
        <v>6</v>
      </c>
      <c r="F53" s="31">
        <f>(247.89+83.57+87.34)/3</f>
        <v>139.6</v>
      </c>
      <c r="G53" s="31">
        <f t="shared" si="2"/>
        <v>168.916</v>
      </c>
      <c r="H53" s="31">
        <f t="shared" si="0"/>
        <v>837.59999999999991</v>
      </c>
      <c r="I53" s="31">
        <f t="shared" si="1"/>
        <v>1013.4959999999999</v>
      </c>
    </row>
    <row r="54" spans="1:9" ht="30" x14ac:dyDescent="0.25">
      <c r="A54" s="16" t="s">
        <v>71</v>
      </c>
      <c r="B54" s="12" t="s">
        <v>65</v>
      </c>
      <c r="C54" s="4"/>
      <c r="D54" s="4" t="s">
        <v>0</v>
      </c>
      <c r="E54" s="12">
        <v>12</v>
      </c>
      <c r="F54" s="31">
        <f>(358.38+115.18+121.28)/3</f>
        <v>198.28</v>
      </c>
      <c r="G54" s="31">
        <f t="shared" si="2"/>
        <v>239.9188</v>
      </c>
      <c r="H54" s="31">
        <f t="shared" si="0"/>
        <v>2379.36</v>
      </c>
      <c r="I54" s="31">
        <f t="shared" si="1"/>
        <v>2879.0255999999999</v>
      </c>
    </row>
    <row r="55" spans="1:9" ht="30" x14ac:dyDescent="0.25">
      <c r="A55" s="16" t="s">
        <v>71</v>
      </c>
      <c r="B55" s="12" t="s">
        <v>66</v>
      </c>
      <c r="C55" s="4"/>
      <c r="D55" s="4" t="s">
        <v>0</v>
      </c>
      <c r="E55" s="12">
        <v>4</v>
      </c>
      <c r="F55" s="31">
        <f>(336.85+110.71)/2</f>
        <v>223.78</v>
      </c>
      <c r="G55" s="31">
        <f t="shared" si="2"/>
        <v>270.77379999999999</v>
      </c>
      <c r="H55" s="31">
        <f t="shared" si="0"/>
        <v>895.12</v>
      </c>
      <c r="I55" s="31">
        <f t="shared" si="1"/>
        <v>1083.0952</v>
      </c>
    </row>
    <row r="56" spans="1:9" ht="30" x14ac:dyDescent="0.25">
      <c r="A56" s="16" t="s">
        <v>71</v>
      </c>
      <c r="B56" s="12" t="s">
        <v>15</v>
      </c>
      <c r="C56" s="4"/>
      <c r="D56" s="4" t="s">
        <v>0</v>
      </c>
      <c r="E56" s="12">
        <v>9</v>
      </c>
      <c r="F56" s="31">
        <f>(232.73+91.25+79.47)/3</f>
        <v>134.48333333333335</v>
      </c>
      <c r="G56" s="31">
        <f t="shared" si="2"/>
        <v>162.72483333333335</v>
      </c>
      <c r="H56" s="31">
        <f t="shared" si="0"/>
        <v>1210.3500000000001</v>
      </c>
      <c r="I56" s="31">
        <f t="shared" si="1"/>
        <v>1464.5235</v>
      </c>
    </row>
    <row r="57" spans="1:9" ht="30" x14ac:dyDescent="0.25">
      <c r="A57" s="16" t="s">
        <v>71</v>
      </c>
      <c r="B57" s="12" t="s">
        <v>17</v>
      </c>
      <c r="C57" s="4"/>
      <c r="D57" s="4" t="s">
        <v>0</v>
      </c>
      <c r="E57" s="12">
        <v>1</v>
      </c>
      <c r="F57" s="31">
        <f>(167.94+62.5+52.98)/3</f>
        <v>94.473333333333343</v>
      </c>
      <c r="G57" s="31">
        <f t="shared" si="2"/>
        <v>114.31273333333334</v>
      </c>
      <c r="H57" s="31">
        <f t="shared" si="0"/>
        <v>94.473333333333343</v>
      </c>
      <c r="I57" s="31">
        <f t="shared" si="1"/>
        <v>114.31273333333334</v>
      </c>
    </row>
    <row r="58" spans="1:9" x14ac:dyDescent="0.25">
      <c r="A58" s="15"/>
      <c r="B58" s="21"/>
      <c r="C58" s="5"/>
      <c r="D58" s="5"/>
      <c r="E58" s="21"/>
      <c r="F58" s="33"/>
      <c r="G58" s="33"/>
      <c r="H58" s="33"/>
      <c r="I58" s="33"/>
    </row>
    <row r="59" spans="1:9" ht="30" x14ac:dyDescent="0.25">
      <c r="A59" s="16" t="s">
        <v>72</v>
      </c>
      <c r="B59" s="12" t="s">
        <v>11</v>
      </c>
      <c r="C59" s="4"/>
      <c r="D59" s="4" t="s">
        <v>0</v>
      </c>
      <c r="E59" s="12">
        <v>2</v>
      </c>
      <c r="F59" s="31">
        <f>(252.07+240.75+182.12)/3</f>
        <v>224.98000000000002</v>
      </c>
      <c r="G59" s="31">
        <f t="shared" si="2"/>
        <v>272.22579999999999</v>
      </c>
      <c r="H59" s="31">
        <f t="shared" si="0"/>
        <v>449.96000000000004</v>
      </c>
      <c r="I59" s="31">
        <f t="shared" si="1"/>
        <v>544.45159999999998</v>
      </c>
    </row>
    <row r="60" spans="1:9" ht="30" x14ac:dyDescent="0.25">
      <c r="A60" s="16" t="s">
        <v>72</v>
      </c>
      <c r="B60" s="12" t="s">
        <v>9</v>
      </c>
      <c r="C60" s="4"/>
      <c r="D60" s="4" t="s">
        <v>0</v>
      </c>
      <c r="E60" s="12">
        <v>2</v>
      </c>
      <c r="F60" s="31">
        <f>(152.3+123.21+107.62)/3</f>
        <v>127.71</v>
      </c>
      <c r="G60" s="31">
        <f t="shared" si="2"/>
        <v>154.5291</v>
      </c>
      <c r="H60" s="31">
        <f t="shared" si="0"/>
        <v>255.42</v>
      </c>
      <c r="I60" s="31">
        <f t="shared" si="1"/>
        <v>309.0582</v>
      </c>
    </row>
    <row r="61" spans="1:9" ht="30" x14ac:dyDescent="0.25">
      <c r="A61" s="16" t="s">
        <v>72</v>
      </c>
      <c r="B61" s="12" t="s">
        <v>62</v>
      </c>
      <c r="C61" s="4"/>
      <c r="D61" s="4" t="s">
        <v>0</v>
      </c>
      <c r="E61" s="12">
        <v>1</v>
      </c>
      <c r="F61" s="31">
        <f>(111.71+95.15+82.79)/3</f>
        <v>96.550000000000011</v>
      </c>
      <c r="G61" s="31">
        <f t="shared" si="2"/>
        <v>116.82550000000001</v>
      </c>
      <c r="H61" s="31">
        <f t="shared" si="0"/>
        <v>96.550000000000011</v>
      </c>
      <c r="I61" s="31">
        <f t="shared" si="1"/>
        <v>116.82550000000001</v>
      </c>
    </row>
    <row r="62" spans="1:9" ht="30" x14ac:dyDescent="0.25">
      <c r="A62" s="16" t="s">
        <v>72</v>
      </c>
      <c r="B62" s="12" t="s">
        <v>63</v>
      </c>
      <c r="C62" s="4"/>
      <c r="D62" s="4" t="s">
        <v>0</v>
      </c>
      <c r="E62" s="12">
        <v>3</v>
      </c>
      <c r="F62" s="31">
        <f>(160.79+146.79+107.62)/3</f>
        <v>138.4</v>
      </c>
      <c r="G62" s="31">
        <f t="shared" si="2"/>
        <v>167.464</v>
      </c>
      <c r="H62" s="31">
        <f t="shared" si="0"/>
        <v>415.20000000000005</v>
      </c>
      <c r="I62" s="31">
        <f t="shared" si="1"/>
        <v>502.39200000000005</v>
      </c>
    </row>
    <row r="63" spans="1:9" ht="30" x14ac:dyDescent="0.25">
      <c r="A63" s="16" t="s">
        <v>72</v>
      </c>
      <c r="B63" s="12" t="s">
        <v>14</v>
      </c>
      <c r="C63" s="4"/>
      <c r="D63" s="4" t="s">
        <v>0</v>
      </c>
      <c r="E63" s="12">
        <v>12</v>
      </c>
      <c r="F63" s="31">
        <f>(301.35+244.29+256.63)/3</f>
        <v>267.42333333333335</v>
      </c>
      <c r="G63" s="31">
        <f t="shared" si="2"/>
        <v>323.58223333333336</v>
      </c>
      <c r="H63" s="31">
        <f t="shared" si="0"/>
        <v>3209.08</v>
      </c>
      <c r="I63" s="31">
        <f t="shared" si="1"/>
        <v>3882.9867999999997</v>
      </c>
    </row>
    <row r="64" spans="1:9" ht="30" x14ac:dyDescent="0.25">
      <c r="A64" s="16" t="s">
        <v>72</v>
      </c>
      <c r="B64" s="12" t="s">
        <v>18</v>
      </c>
      <c r="C64" s="4"/>
      <c r="D64" s="4" t="s">
        <v>0</v>
      </c>
      <c r="E64" s="12">
        <v>9</v>
      </c>
      <c r="F64" s="31">
        <f>(160.79+146.79+107.62)/3</f>
        <v>138.4</v>
      </c>
      <c r="G64" s="31">
        <f t="shared" si="2"/>
        <v>167.464</v>
      </c>
      <c r="H64" s="31">
        <f t="shared" si="0"/>
        <v>1245.6000000000001</v>
      </c>
      <c r="I64" s="31">
        <f t="shared" si="1"/>
        <v>1507.1760000000002</v>
      </c>
    </row>
    <row r="65" spans="1:9" ht="30" x14ac:dyDescent="0.25">
      <c r="A65" s="16" t="s">
        <v>72</v>
      </c>
      <c r="B65" s="12" t="s">
        <v>22</v>
      </c>
      <c r="C65" s="4"/>
      <c r="D65" s="4" t="s">
        <v>0</v>
      </c>
      <c r="E65" s="12">
        <v>19</v>
      </c>
      <c r="F65" s="31">
        <f>(267.44+243.57+182.12)/3</f>
        <v>231.04333333333332</v>
      </c>
      <c r="G65" s="31">
        <f t="shared" si="2"/>
        <v>279.56243333333333</v>
      </c>
      <c r="H65" s="31">
        <f t="shared" si="0"/>
        <v>4389.8233333333328</v>
      </c>
      <c r="I65" s="31">
        <f t="shared" si="1"/>
        <v>5311.6862333333329</v>
      </c>
    </row>
    <row r="66" spans="1:9" x14ac:dyDescent="0.25">
      <c r="A66" s="15"/>
      <c r="B66" s="2"/>
      <c r="C66" s="5"/>
      <c r="D66" s="5"/>
      <c r="E66" s="21"/>
      <c r="F66" s="25"/>
      <c r="G66" s="25"/>
      <c r="H66" s="25"/>
      <c r="I66" s="25"/>
    </row>
    <row r="67" spans="1:9" x14ac:dyDescent="0.25">
      <c r="A67" s="17" t="s">
        <v>77</v>
      </c>
      <c r="B67" s="13" t="s">
        <v>60</v>
      </c>
      <c r="C67" s="8"/>
      <c r="D67" s="8"/>
      <c r="E67" s="23">
        <v>3</v>
      </c>
      <c r="F67" s="29">
        <f>(36.14+87.77+53.37)/3</f>
        <v>59.093333333333334</v>
      </c>
      <c r="G67" s="29">
        <f t="shared" si="2"/>
        <v>71.502933333333331</v>
      </c>
      <c r="H67" s="29">
        <f t="shared" si="0"/>
        <v>177.28</v>
      </c>
      <c r="I67" s="29">
        <f>F67*E67*1.21</f>
        <v>214.50880000000001</v>
      </c>
    </row>
    <row r="68" spans="1:9" x14ac:dyDescent="0.25">
      <c r="A68" s="17" t="s">
        <v>78</v>
      </c>
      <c r="B68" s="13" t="s">
        <v>61</v>
      </c>
      <c r="C68" s="8"/>
      <c r="D68" s="8"/>
      <c r="E68" s="23">
        <v>8</v>
      </c>
      <c r="F68" s="29">
        <f>(61.69+49.75)/2</f>
        <v>55.72</v>
      </c>
      <c r="G68" s="29">
        <f t="shared" si="2"/>
        <v>67.421199999999999</v>
      </c>
      <c r="H68" s="29">
        <f t="shared" si="0"/>
        <v>445.76</v>
      </c>
      <c r="I68" s="29">
        <f>F68*E68*1.21</f>
        <v>539.36959999999999</v>
      </c>
    </row>
    <row r="70" spans="1:9" x14ac:dyDescent="0.25">
      <c r="G70" s="27" t="s">
        <v>79</v>
      </c>
      <c r="H70" s="32">
        <f>SUM(H5:H69)</f>
        <v>48863.831666666672</v>
      </c>
      <c r="I70" s="32">
        <f>SUM(I5:I69)</f>
        <v>59125.236316666676</v>
      </c>
    </row>
    <row r="71" spans="1:9" x14ac:dyDescent="0.25">
      <c r="A71" s="24" t="s">
        <v>33</v>
      </c>
      <c r="B71" t="s">
        <v>35</v>
      </c>
      <c r="G71" s="27"/>
      <c r="H71" s="47" t="s">
        <v>80</v>
      </c>
      <c r="I71" s="47" t="s">
        <v>81</v>
      </c>
    </row>
    <row r="72" spans="1:9" x14ac:dyDescent="0.25">
      <c r="G72" s="27"/>
      <c r="H72" s="46"/>
      <c r="I72" s="46"/>
    </row>
  </sheetData>
  <printOptions horizontalCentered="1"/>
  <pageMargins left="0.11811023622047245" right="0.31496062992125984" top="0.35433070866141736" bottom="0.15748031496062992" header="0.11811023622047245" footer="0.11811023622047245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M_ComercialCat2</dc:creator>
  <cp:lastModifiedBy>Salvador Linares Nuñez</cp:lastModifiedBy>
  <cp:lastPrinted>2021-02-26T12:57:07Z</cp:lastPrinted>
  <dcterms:created xsi:type="dcterms:W3CDTF">2021-01-27T13:30:13Z</dcterms:created>
  <dcterms:modified xsi:type="dcterms:W3CDTF">2023-11-02T10:37:21Z</dcterms:modified>
</cp:coreProperties>
</file>